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lter\Documents\Excel\wf\homepage\"/>
    </mc:Choice>
  </mc:AlternateContent>
  <bookViews>
    <workbookView xWindow="0" yWindow="0" windowWidth="23040" windowHeight="10296"/>
  </bookViews>
  <sheets>
    <sheet name="Umrechnung" sheetId="1" r:id="rId1"/>
  </sheets>
  <externalReferences>
    <externalReference r:id="rId2"/>
    <externalReference r:id="rId3"/>
  </externalReferences>
  <definedNames>
    <definedName name="_c" localSheetId="0">#REF!</definedName>
    <definedName name="_c">#REF!</definedName>
    <definedName name="a" localSheetId="0">#REF!</definedName>
    <definedName name="a">#REF!</definedName>
    <definedName name="abc">[1]Depot!$C$8:$N$18</definedName>
    <definedName name="b" localSheetId="0">#REF!</definedName>
    <definedName name="b">#REF!</definedName>
    <definedName name="_xlnm.Print_Area" localSheetId="0">Umrechnung!$A$1:$M$31</definedName>
    <definedName name="p" localSheetId="0">#REF!</definedName>
    <definedName name="p">#REF!</definedName>
    <definedName name="q" localSheetId="0">#REF!</definedName>
    <definedName name="q">#REF!</definedName>
    <definedName name="Tabelle">[2]Rang!$A$1:$J$20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" i="1" l="1"/>
  <c r="K2" i="1" l="1"/>
  <c r="I23" i="1" s="1"/>
  <c r="K3" i="1"/>
  <c r="K4" i="1"/>
  <c r="K5" i="1"/>
  <c r="K6" i="1"/>
  <c r="K7" i="1"/>
  <c r="E28" i="1" l="1"/>
  <c r="M27" i="1"/>
  <c r="G27" i="1"/>
  <c r="E27" i="1"/>
  <c r="C27" i="1"/>
  <c r="M26" i="1"/>
  <c r="K26" i="1"/>
  <c r="G26" i="1"/>
  <c r="I28" i="1" s="1"/>
  <c r="E26" i="1"/>
  <c r="C26" i="1"/>
  <c r="K25" i="1"/>
  <c r="G25" i="1"/>
  <c r="C25" i="1"/>
  <c r="M24" i="1"/>
  <c r="K24" i="1"/>
  <c r="G24" i="1"/>
  <c r="C24" i="1"/>
  <c r="M23" i="1"/>
  <c r="K23" i="1"/>
  <c r="E23" i="1"/>
  <c r="C23" i="1"/>
  <c r="K22" i="1"/>
  <c r="C22" i="1"/>
  <c r="I21" i="1"/>
  <c r="C21" i="1"/>
  <c r="I20" i="1"/>
  <c r="G20" i="1"/>
  <c r="C20" i="1"/>
  <c r="M19" i="1"/>
  <c r="G19" i="1"/>
  <c r="C19" i="1"/>
  <c r="M18" i="1"/>
  <c r="K18" i="1"/>
  <c r="I18" i="1"/>
  <c r="G18" i="1"/>
  <c r="K17" i="1"/>
  <c r="G17" i="1"/>
  <c r="K16" i="1"/>
  <c r="G16" i="1"/>
  <c r="E16" i="1"/>
  <c r="G15" i="1"/>
  <c r="C15" i="1"/>
  <c r="G14" i="1"/>
  <c r="C14" i="1"/>
  <c r="M13" i="1"/>
  <c r="H13" i="1"/>
  <c r="I13" i="1" s="1"/>
  <c r="K12" i="1"/>
  <c r="K11" i="1"/>
  <c r="I11" i="1"/>
  <c r="E11" i="1"/>
  <c r="I10" i="1"/>
  <c r="G10" i="1"/>
  <c r="E10" i="1"/>
  <c r="C10" i="1"/>
  <c r="J9" i="1"/>
  <c r="G9" i="1"/>
  <c r="E9" i="1"/>
  <c r="C9" i="1"/>
  <c r="G8" i="1"/>
  <c r="C8" i="1"/>
  <c r="G7" i="1"/>
  <c r="C7" i="1"/>
  <c r="G6" i="1"/>
  <c r="C6" i="1"/>
  <c r="G5" i="1"/>
  <c r="C5" i="1"/>
  <c r="G4" i="1"/>
  <c r="C4" i="1"/>
  <c r="L3" i="1"/>
  <c r="G3" i="1"/>
  <c r="C3" i="1"/>
  <c r="G2" i="1"/>
  <c r="C2" i="1"/>
  <c r="H1" i="1"/>
  <c r="D1" i="1"/>
  <c r="I1" i="1" l="1"/>
  <c r="L1" i="1"/>
  <c r="M1" i="1" s="1"/>
  <c r="M8" i="1" l="1"/>
</calcChain>
</file>

<file path=xl/comments1.xml><?xml version="1.0" encoding="utf-8"?>
<comments xmlns="http://schemas.openxmlformats.org/spreadsheetml/2006/main">
  <authors>
    <author>WF</author>
  </authors>
  <commentList>
    <comment ref="M1" authorId="0" shapeId="0">
      <text>
        <r>
          <rPr>
            <b/>
            <sz val="8"/>
            <color indexed="81"/>
            <rFont val="Tahoma"/>
            <family val="2"/>
          </rPr>
          <t>Windstärke = B = Beaufort
Keine Rückrechnung, da Windstärke IMMER gerundet null ist.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Bezeichnungen &gt;12 von mir (WF)</t>
        </r>
      </text>
    </comment>
    <comment ref="M6" authorId="0" shapeId="0">
      <text>
        <r>
          <rPr>
            <b/>
            <sz val="8"/>
            <color indexed="81"/>
            <rFont val="Tahoma"/>
            <family val="2"/>
          </rPr>
          <t>Luft bei ca. + 20 °C
Je kälter um so
langsamer (Flugzeug)</t>
        </r>
      </text>
    </comment>
    <comment ref="M8" authorId="0" shapeId="0">
      <text>
        <r>
          <rPr>
            <b/>
            <sz val="8"/>
            <color indexed="81"/>
            <rFont val="Tahoma"/>
            <family val="2"/>
          </rPr>
          <t>Fallhöhe nur bis 38,5 m = 99 km/h, da der Luftwiderstandseinfluss  immer größer / zu groß wird.
Kann man zwar berechnen; - dann muss aber die Fallkörpergeometrie eingerechnet werden (Arschbombe aus 40 m Höhe oder Strecksprung)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11" authorId="0" shapeId="0">
      <text>
        <r>
          <rPr>
            <b/>
            <sz val="8"/>
            <color indexed="81"/>
            <rFont val="Tahoma"/>
            <family val="2"/>
          </rPr>
          <t>Höhenunterschied in Metern nach 100 m (waagerechter) Fahrstrecke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>
      <text>
        <r>
          <rPr>
            <b/>
            <sz val="9"/>
            <color indexed="81"/>
            <rFont val="Calibri"/>
            <family val="2"/>
          </rPr>
          <t>Der Erdradius hier von 6.367.445 m ist der Mittelwert aus Pol- und Äquatorradius.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Calibri"/>
            <family val="2"/>
          </rPr>
          <t>"Näherungslösung": eigentlich müsste man die Länge des Kreisbogens berechnen.
Eine Höhe (Gegenkathete) von 10.000 ergibt die Hypothenuse von 357.000. Der Kreisbogen (Sichtweite) ist 356.907. Die Abweichung der Hypothenuse beträgt +0,03 %
Die (theoretisch) maximale Sichtweite ist 1/4 des Erdumfangs (~10.000 km)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 xml:space="preserve">Das britische Öl-Barrel (UK)
</t>
        </r>
        <r>
          <rPr>
            <b/>
            <sz val="8"/>
            <color indexed="81"/>
            <rFont val="Tahoma"/>
            <family val="2"/>
          </rPr>
          <t>ist US * 0,999209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 xml:space="preserve">Die britische Gallone (UK)
</t>
        </r>
        <r>
          <rPr>
            <b/>
            <sz val="8"/>
            <color indexed="81"/>
            <rFont val="Tahoma"/>
            <family val="2"/>
          </rPr>
          <t>ist US * 0,832764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b/>
            <sz val="8"/>
            <color indexed="81"/>
            <rFont val="Tahoma"/>
            <family val="2"/>
          </rPr>
          <t xml:space="preserve">hier: metrisches Karat für
die Masse von Edelsteinen
</t>
        </r>
        <r>
          <rPr>
            <b/>
            <u/>
            <sz val="8"/>
            <color indexed="81"/>
            <rFont val="Tahoma"/>
            <family val="2"/>
          </rPr>
          <t>nicht</t>
        </r>
        <r>
          <rPr>
            <b/>
            <sz val="8"/>
            <color indexed="81"/>
            <rFont val="Tahoma"/>
            <family val="2"/>
          </rPr>
          <t xml:space="preserve"> Goldfeingehalt: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(24=99,99 % / 8=33,33%)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7" authorId="0" shapeId="0">
      <text>
        <r>
          <rPr>
            <b/>
            <sz val="8"/>
            <color indexed="81"/>
            <rFont val="Tahoma"/>
            <family val="2"/>
          </rPr>
          <t xml:space="preserve">Troy Ounce (oz.tr.)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<sst xmlns="http://schemas.openxmlformats.org/spreadsheetml/2006/main" count="61" uniqueCount="61">
  <si>
    <t>Länge</t>
  </si>
  <si>
    <t>Fläche</t>
  </si>
  <si>
    <t>Geschwindigkeit</t>
  </si>
  <si>
    <t xml:space="preserve">Meter (m) </t>
  </si>
  <si>
    <t xml:space="preserve">Quadratmeter (m²) </t>
  </si>
  <si>
    <t>Stundenkilometer (km/h)</t>
  </si>
  <si>
    <t xml:space="preserve">Zentimeter (cm) </t>
  </si>
  <si>
    <t xml:space="preserve">Quadratzentimeter (cm²) </t>
  </si>
  <si>
    <t>Meter / Sekunde (m/s)</t>
  </si>
  <si>
    <t>http://de.wikibooks.org/wiki/Tabellensammlung_Chemie/_Dichte_fester_Stoffe</t>
  </si>
  <si>
    <t xml:space="preserve">Millimeter (mm) </t>
  </si>
  <si>
    <t xml:space="preserve">Ar (a) </t>
  </si>
  <si>
    <t>Meilen / Stunde (mph, mi/h)</t>
  </si>
  <si>
    <t>http://de.windfinder.com/wind/windspeed.htm</t>
  </si>
  <si>
    <t xml:space="preserve">Kilometer (km) </t>
  </si>
  <si>
    <t xml:space="preserve">Hektar (ha) </t>
  </si>
  <si>
    <t>Knoten (kn); Seemeilen / Stunde</t>
  </si>
  <si>
    <t>http://www.arndt-bruenner.de/mathe/scripts/kreissehnen.htm</t>
  </si>
  <si>
    <t>Zoll (Inch " )</t>
  </si>
  <si>
    <t>Quadratkilometer (km²)</t>
  </si>
  <si>
    <t>Schallgeschwindigkeit (Mach)</t>
  </si>
  <si>
    <t>Fuß (Foot ' )</t>
  </si>
  <si>
    <t xml:space="preserve">Quadratzoll (Square Inch) </t>
  </si>
  <si>
    <t>Lichtgeschwindigkeit (c)</t>
  </si>
  <si>
    <t>Yard (yd)</t>
  </si>
  <si>
    <t xml:space="preserve">Quadratfuß (Square Foot) </t>
  </si>
  <si>
    <t xml:space="preserve">Quadratyard (Square Yard) </t>
  </si>
  <si>
    <t>Steigung</t>
  </si>
  <si>
    <t>Steigung (%)</t>
  </si>
  <si>
    <t>Winkel (Grad °)</t>
  </si>
  <si>
    <t>Sichtweite</t>
  </si>
  <si>
    <t>Volumen</t>
  </si>
  <si>
    <t>Höhe (m)</t>
  </si>
  <si>
    <t xml:space="preserve">Liter (dm³) </t>
  </si>
  <si>
    <t>Sichtweite (km)</t>
  </si>
  <si>
    <t>Kubikzentimeter (cm³) = Milliliter</t>
  </si>
  <si>
    <t>Leistung</t>
  </si>
  <si>
    <t xml:space="preserve">Hektoliter </t>
  </si>
  <si>
    <t>Watt (W)</t>
  </si>
  <si>
    <t xml:space="preserve">Kubikmeter (m³); Ster (Holz) </t>
  </si>
  <si>
    <t>Kilowatt (kW)</t>
  </si>
  <si>
    <t>Gewicht</t>
  </si>
  <si>
    <t xml:space="preserve">Kilogramm (kg) </t>
  </si>
  <si>
    <t xml:space="preserve">US-Barrel Öl (bbl) </t>
  </si>
  <si>
    <t xml:space="preserve">Gramm (g) </t>
  </si>
  <si>
    <t xml:space="preserve">Milligramm (mg) </t>
  </si>
  <si>
    <t>Energie/Arbeit</t>
  </si>
  <si>
    <t>Zentner (Ztr)</t>
  </si>
  <si>
    <t xml:space="preserve">Joule (J) = Wattsekunden (Ws) </t>
  </si>
  <si>
    <t>Temperatur</t>
  </si>
  <si>
    <t xml:space="preserve">Karat (Carat) </t>
  </si>
  <si>
    <t xml:space="preserve">Celsius (°C) </t>
  </si>
  <si>
    <t>Pfund (Pound, lbs)</t>
  </si>
  <si>
    <t xml:space="preserve">Fahrenheit (°F) </t>
  </si>
  <si>
    <t xml:space="preserve">Kilopondmeter (kpm) </t>
  </si>
  <si>
    <t xml:space="preserve">Kelvin (K) </t>
  </si>
  <si>
    <t xml:space="preserve">Réaumur (°R) </t>
  </si>
  <si>
    <t>Die Temperaturformeln unterscheiden sich, da Konstanten addiert/subtrahiert werden.</t>
  </si>
  <si>
    <t>Alle anderen sind linear voneinander abhängig.</t>
  </si>
  <si>
    <t>https://de.wikipedia.org/wiki/Saffir-Simpson-Hurrikan-Skala</t>
  </si>
  <si>
    <t>https://de.wikipedia.org/wiki/Windchill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</si>
</sst>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[&gt;=1000]#,##0;[&lt;-100]\-0.00;General"/>
    <numFmt numFmtId="166" formatCode="&quot;Rundung: &quot;General"/>
  </numFmts>
  <fonts count="19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3.2"/>
      <color indexed="12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sz val="11"/>
      <color indexed="12"/>
      <name val="Arial"/>
      <family val="2"/>
    </font>
    <font>
      <sz val="11"/>
      <color indexed="56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b/>
      <u/>
      <sz val="8"/>
      <color indexed="81"/>
      <name val="Tahoma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0" borderId="0" xfId="1" applyFont="1" applyAlignment="1" applyProtection="1">
      <alignment horizontal="right" vertical="center"/>
      <protection hidden="1"/>
    </xf>
    <xf numFmtId="164" fontId="1" fillId="0" borderId="0" xfId="1" applyNumberFormat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hidden="1"/>
    </xf>
    <xf numFmtId="0" fontId="4" fillId="0" borderId="0" xfId="2" applyFont="1" applyAlignment="1" applyProtection="1">
      <alignment horizontal="center" vertical="center"/>
      <protection hidden="1"/>
    </xf>
    <xf numFmtId="0" fontId="1" fillId="0" borderId="0" xfId="1" applyNumberFormat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left" vertical="center"/>
      <protection hidden="1"/>
    </xf>
    <xf numFmtId="0" fontId="1" fillId="0" borderId="0" xfId="1" applyFont="1" applyAlignment="1" applyProtection="1">
      <alignment vertical="center"/>
      <protection hidden="1"/>
    </xf>
    <xf numFmtId="165" fontId="8" fillId="2" borderId="0" xfId="4" applyNumberFormat="1" applyFont="1" applyFill="1" applyProtection="1">
      <protection locked="0"/>
    </xf>
    <xf numFmtId="0" fontId="9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Protection="1">
      <protection hidden="1"/>
    </xf>
    <xf numFmtId="0" fontId="10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NumberFormat="1" applyProtection="1">
      <protection hidden="1"/>
    </xf>
    <xf numFmtId="166" fontId="10" fillId="2" borderId="1" xfId="1" applyNumberFormat="1" applyFont="1" applyFill="1" applyBorder="1" applyAlignment="1" applyProtection="1">
      <alignment horizontal="center"/>
      <protection locked="0"/>
    </xf>
    <xf numFmtId="164" fontId="1" fillId="0" borderId="0" xfId="1" applyNumberFormat="1" applyProtection="1">
      <protection hidden="1"/>
    </xf>
    <xf numFmtId="0" fontId="5" fillId="0" borderId="0" xfId="5" applyAlignment="1">
      <alignment horizontal="right"/>
    </xf>
    <xf numFmtId="0" fontId="11" fillId="0" borderId="0" xfId="1" applyNumberFormat="1" applyFont="1" applyAlignment="1" applyProtection="1">
      <alignment vertical="center"/>
      <protection hidden="1"/>
    </xf>
    <xf numFmtId="0" fontId="5" fillId="0" borderId="0" xfId="5" quotePrefix="1" applyFont="1" applyAlignment="1">
      <alignment horizontal="right"/>
    </xf>
    <xf numFmtId="3" fontId="1" fillId="0" borderId="0" xfId="1" applyNumberFormat="1" applyProtection="1">
      <protection hidden="1"/>
    </xf>
    <xf numFmtId="0" fontId="1" fillId="0" borderId="0" xfId="1" applyNumberFormat="1" applyAlignment="1" applyProtection="1">
      <alignment horizontal="right"/>
      <protection hidden="1"/>
    </xf>
    <xf numFmtId="0" fontId="8" fillId="2" borderId="0" xfId="4" applyFont="1" applyFill="1" applyProtection="1">
      <protection locked="0"/>
    </xf>
    <xf numFmtId="0" fontId="5" fillId="0" borderId="0" xfId="5" applyFont="1"/>
    <xf numFmtId="0" fontId="6" fillId="0" borderId="0" xfId="1" applyFont="1" applyFill="1" applyAlignment="1" applyProtection="1">
      <alignment horizontal="left" vertical="center"/>
      <protection hidden="1"/>
    </xf>
    <xf numFmtId="0" fontId="12" fillId="0" borderId="0" xfId="1" applyFont="1" applyProtection="1">
      <protection hidden="1"/>
    </xf>
    <xf numFmtId="11" fontId="1" fillId="0" borderId="0" xfId="1" applyNumberFormat="1" applyAlignment="1" applyProtection="1">
      <alignment horizontal="right"/>
      <protection hidden="1"/>
    </xf>
    <xf numFmtId="0" fontId="18" fillId="0" borderId="0" xfId="2" applyFont="1" applyAlignment="1" applyProtection="1">
      <protection hidden="1"/>
    </xf>
  </cellXfs>
  <cellStyles count="6">
    <cellStyle name="%" xfId="3"/>
    <cellStyle name="Link" xfId="2" builtinId="8"/>
    <cellStyle name="Standard" xfId="0" builtinId="0"/>
    <cellStyle name="Standard 3" xfId="5"/>
    <cellStyle name="Standard_HOMEPAGE" xfId="1"/>
    <cellStyle name="Standard_kalk" xfId="4"/>
  </cellStyles>
  <dxfs count="5"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strike val="0"/>
        <color rgb="FFFF000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kb.de\DU1DFS1\EXCEL\wf\DAX\WERT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sterform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äufe"/>
      <sheetName val="Depot"/>
    </sheetNames>
    <sheetDataSet>
      <sheetData sheetId="0" refreshError="1"/>
      <sheetData sheetId="1">
        <row r="8">
          <cell r="C8" t="str">
            <v>DIT</v>
          </cell>
          <cell r="D8">
            <v>879</v>
          </cell>
          <cell r="E8">
            <v>38244</v>
          </cell>
          <cell r="F8">
            <v>48292.26</v>
          </cell>
          <cell r="G8">
            <v>57.43</v>
          </cell>
          <cell r="I8">
            <v>54.940000000000005</v>
          </cell>
          <cell r="J8" t="str">
            <v/>
          </cell>
          <cell r="K8">
            <v>50480.97</v>
          </cell>
          <cell r="L8">
            <v>2188.7099999999991</v>
          </cell>
          <cell r="M8">
            <v>4.532216963960682</v>
          </cell>
          <cell r="N8">
            <v>9.3991999536684592</v>
          </cell>
        </row>
        <row r="9">
          <cell r="C9" t="str">
            <v>Geldmarktfonds</v>
          </cell>
          <cell r="D9">
            <v>892.34299999999996</v>
          </cell>
          <cell r="E9">
            <v>38315</v>
          </cell>
          <cell r="F9">
            <v>46500</v>
          </cell>
          <cell r="G9">
            <v>52.110007026446112</v>
          </cell>
          <cell r="I9">
            <v>52.110007026446112</v>
          </cell>
          <cell r="K9">
            <v>46500</v>
          </cell>
          <cell r="L9">
            <v>0</v>
          </cell>
          <cell r="M9">
            <v>0</v>
          </cell>
          <cell r="N9">
            <v>0</v>
          </cell>
        </row>
        <row r="10">
          <cell r="C10" t="str">
            <v>IKB-Belegs.</v>
          </cell>
          <cell r="D10">
            <v>100</v>
          </cell>
          <cell r="F10">
            <v>2126</v>
          </cell>
          <cell r="G10">
            <v>21.26</v>
          </cell>
          <cell r="I10" t="str">
            <v/>
          </cell>
          <cell r="J10" t="str">
            <v/>
          </cell>
          <cell r="K10">
            <v>2126</v>
          </cell>
          <cell r="L10">
            <v>0</v>
          </cell>
          <cell r="M10">
            <v>0</v>
          </cell>
          <cell r="N10" t="str">
            <v/>
          </cell>
        </row>
        <row r="11"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Rang"/>
      <sheetName val="dlgInfo"/>
      <sheetName val="modTest"/>
    </sheetNames>
    <sheetDataSet>
      <sheetData sheetId="0"/>
      <sheetData sheetId="1">
        <row r="1">
          <cell r="A1">
            <v>1</v>
          </cell>
          <cell r="B1" t="str">
            <v>Norbert Hetterich</v>
          </cell>
          <cell r="C1" t="str">
            <v>junohett@t-online.de</v>
          </cell>
          <cell r="D1" t="str">
            <v>Germany</v>
          </cell>
          <cell r="E1">
            <v>36240.018750000003</v>
          </cell>
          <cell r="F1" t="str">
            <v>=FLOOR(DAY(MINUTE(J/38)/2+56)&amp;"/5/"&amp;J,7)-34</v>
          </cell>
          <cell r="G1">
            <v>43</v>
          </cell>
          <cell r="H1" t="str">
            <v>=DM((TAG(MINUTE(J/38)/2+55)&amp;".4."&amp;J)/7;)*7-6</v>
          </cell>
          <cell r="I1">
            <v>44</v>
          </cell>
          <cell r="J1">
            <v>36254</v>
          </cell>
        </row>
        <row r="2">
          <cell r="A2">
            <v>2</v>
          </cell>
          <cell r="B2" t="str">
            <v>Thomas Jansen</v>
          </cell>
          <cell r="C2" t="str">
            <v>Jansen.Thomas@t-online.de</v>
          </cell>
          <cell r="D2" t="str">
            <v>Germany</v>
          </cell>
          <cell r="E2">
            <v>36245.890277777777</v>
          </cell>
          <cell r="F2" t="str">
            <v>=DOLLAR(("4/"&amp;J)/7+MOD(19*MOD(J,19)-7,30)*14%,)*7-6</v>
          </cell>
          <cell r="G2">
            <v>51</v>
          </cell>
          <cell r="H2" t="str">
            <v>=DM(("4/"&amp;J)/7+REST(19*REST(J;19)-7;30)*14%;)*7-6</v>
          </cell>
          <cell r="I2">
            <v>49</v>
          </cell>
          <cell r="J2">
            <v>36254</v>
          </cell>
        </row>
        <row r="3">
          <cell r="A3">
            <v>3</v>
          </cell>
          <cell r="B3" t="str">
            <v>Roger Friederich</v>
          </cell>
          <cell r="C3" t="str">
            <v>rfr@gmx.net</v>
          </cell>
          <cell r="D3" t="str">
            <v>Germany</v>
          </cell>
          <cell r="E3">
            <v>36202.726388888892</v>
          </cell>
          <cell r="F3" t="str">
            <v>=FLOOR(DATE(J,3,MOD(18.37*MOD(J,19)-6,29)),7)+29</v>
          </cell>
          <cell r="G3">
            <v>48</v>
          </cell>
          <cell r="H3" t="str">
            <v>=DM(DATUM(J;4;REST(18,37*REST(J;19)-5;29))/7;)*7-6</v>
          </cell>
          <cell r="I3">
            <v>50</v>
          </cell>
          <cell r="J3">
            <v>36254</v>
          </cell>
        </row>
        <row r="4">
          <cell r="A4">
            <v>4</v>
          </cell>
          <cell r="B4" t="str">
            <v>Christoph Kremer</v>
          </cell>
          <cell r="C4" t="str">
            <v>Christoph.Kremer@gmx.net</v>
          </cell>
          <cell r="D4" t="str">
            <v>Germany</v>
          </cell>
          <cell r="E4">
            <v>36195.292361111111</v>
          </cell>
          <cell r="F4" t="str">
            <v>=TRUNC(DATE(J,3,MOD(349*MOD(J/19,1)-6,29))/7)*7+29</v>
          </cell>
          <cell r="G4">
            <v>50</v>
          </cell>
          <cell r="H4" t="str">
            <v>=DM(DATUM(J;5;-REST(6-349*REST(J/19;1);29))/7;0)*7-6</v>
          </cell>
          <cell r="I4">
            <v>52</v>
          </cell>
          <cell r="J4">
            <v>36254</v>
          </cell>
        </row>
        <row r="5">
          <cell r="A5">
            <v>5</v>
          </cell>
          <cell r="B5" t="str">
            <v>Dr. Heiner Lichtenberg</v>
          </cell>
          <cell r="C5" t="str">
            <v>Heiner.Lichtenberg@bmf.bund.de</v>
          </cell>
          <cell r="D5" t="str">
            <v>Germany</v>
          </cell>
          <cell r="E5">
            <v>36186.317361111112</v>
          </cell>
          <cell r="F5" t="str">
            <v>=7*TRUNC(DATE(J,3,MOD(18.37*MOD(J,19)-6,29))/7)+29</v>
          </cell>
          <cell r="G5">
            <v>50</v>
          </cell>
          <cell r="H5" t="str">
            <v>=7*KÜRZEN(DATUM(J;3;REST(18,37*REST(J;19)-6;29))/7)+29</v>
          </cell>
          <cell r="I5">
            <v>54</v>
          </cell>
          <cell r="J5">
            <v>36254</v>
          </cell>
        </row>
        <row r="6">
          <cell r="A6">
            <v>6</v>
          </cell>
          <cell r="B6" t="str">
            <v>Klaus Claussen</v>
          </cell>
          <cell r="C6" t="str">
            <v>t.claussen@fh-westkueste.de</v>
          </cell>
          <cell r="D6" t="str">
            <v>Germany</v>
          </cell>
          <cell r="E6">
            <v>36247.838888888888</v>
          </cell>
          <cell r="F6" t="str">
            <v>=29+7*TRUNC(DATE(J,3,MOD(19*MOD(J,19)-6,30)*96%)/7)</v>
          </cell>
          <cell r="G6">
            <v>51</v>
          </cell>
          <cell r="H6" t="str">
            <v>=29+7*KÜRZEN(DATUM(J;3;REST(19*REST(J;19)-6;30)*96%)/7)</v>
          </cell>
          <cell r="I6">
            <v>55</v>
          </cell>
          <cell r="J6">
            <v>36254</v>
          </cell>
        </row>
        <row r="7">
          <cell r="A7">
            <v>7</v>
          </cell>
          <cell r="B7" t="str">
            <v>Gustav Graf</v>
          </cell>
          <cell r="C7" t="str">
            <v>Gustave@gmx.net</v>
          </cell>
          <cell r="D7" t="str">
            <v>Austria</v>
          </cell>
          <cell r="E7">
            <v>36219.932638888888</v>
          </cell>
          <cell r="F7" t="str">
            <v>=TRUNC(DATE(J,4,MOD(19*MOD(J,19)-6,30)*96%-3)/7)*7+1</v>
          </cell>
          <cell r="G7">
            <v>52</v>
          </cell>
          <cell r="H7" t="str">
            <v>=KÜRZEN(DATUM(J;4;REST(19*REST(J;19)-6;30)*96%-3)/7)*7+1</v>
          </cell>
          <cell r="I7">
            <v>56</v>
          </cell>
          <cell r="J7">
            <v>36254</v>
          </cell>
        </row>
        <row r="8">
          <cell r="A8">
            <v>8</v>
          </cell>
          <cell r="B8" t="str">
            <v>Laurent Longre</v>
          </cell>
          <cell r="C8" t="str">
            <v>longre@wanadoo.fr</v>
          </cell>
          <cell r="D8" t="str">
            <v>France</v>
          </cell>
          <cell r="E8">
            <v>36181.878472222219</v>
          </cell>
          <cell r="F8" t="str">
            <v>=INT(FLOOR("3/5/"&amp;J,29.5311)/7-(MOD(J,95)=81))*7-6</v>
          </cell>
          <cell r="G8">
            <v>50</v>
          </cell>
          <cell r="H8" t="str">
            <v>=KÜRZEN(UNTERGRENZE("3/5/"&amp;J;29,5311)/7-(REST(J;95)=81))*7-6</v>
          </cell>
          <cell r="I8">
            <v>60</v>
          </cell>
          <cell r="J8">
            <v>36254</v>
          </cell>
        </row>
        <row r="9">
          <cell r="A9">
            <v>9</v>
          </cell>
          <cell r="B9" t="str">
            <v>Robert Wieland</v>
          </cell>
          <cell r="C9" t="str">
            <v>r.wieland@gmx.de</v>
          </cell>
          <cell r="D9" t="str">
            <v>Germany</v>
          </cell>
          <cell r="E9">
            <v>36185.099305555559</v>
          </cell>
          <cell r="F9" t="str">
            <v>=CEILING(("17.4."&amp;J)-TRUNC(MOD(11*MOD(J,19)+5,30)-1.5),7)+1</v>
          </cell>
          <cell r="G9">
            <v>59</v>
          </cell>
          <cell r="H9" t="str">
            <v>=OBERGRENZE(("17.4."&amp;J)-KÜRZEN(REST(11*REST(J;19)+5;30)-1,5);7)+1</v>
          </cell>
          <cell r="I9">
            <v>65</v>
          </cell>
          <cell r="J9">
            <v>36254</v>
          </cell>
        </row>
        <row r="10">
          <cell r="A10">
            <v>10</v>
          </cell>
          <cell r="B10" t="str">
            <v>Prasad DV</v>
          </cell>
          <cell r="C10" t="str">
            <v>prasadv@md2.vsnl.net.in</v>
          </cell>
          <cell r="D10" t="str">
            <v>India</v>
          </cell>
          <cell r="E10">
            <v>36183.468055555553</v>
          </cell>
          <cell r="F10" t="str">
            <v>=TRUNC(DATE(J,7,-CODE(MID("NYDQ\JT_LWBOZER]KU`",MOD(J,19)+1,1)))/7)*7+8</v>
          </cell>
          <cell r="G10">
            <v>71</v>
          </cell>
          <cell r="H10" t="str">
            <v>=KÜRZEN(DATUM(J;7;-CODE(TEIL("NYDQ\JT_LWBOZER]KU`";REST(J;19)+1;1)))/7)*7+8</v>
          </cell>
          <cell r="I10">
            <v>75</v>
          </cell>
          <cell r="J10">
            <v>36254</v>
          </cell>
        </row>
        <row r="11">
          <cell r="A11">
            <v>11</v>
          </cell>
          <cell r="B11" t="str">
            <v>Birk Baumbach</v>
          </cell>
          <cell r="C11" t="str">
            <v>BBaumbach@dual-zentrum.de</v>
          </cell>
          <cell r="D11" t="str">
            <v>Germany</v>
          </cell>
          <cell r="E11">
            <v>36178.419444444444</v>
          </cell>
          <cell r="F11" t="str">
            <v>=CEILING(DATE(J,4,20)-MOD(6+11*MOD(J,19),30)-(MOD(6+11*MOD(J,19),30)&lt;3),7)+1</v>
          </cell>
          <cell r="G11">
            <v>76</v>
          </cell>
          <cell r="H11" t="str">
            <v>=OBERGRENZE(DATUM(J;4;20)-REST(6+11*REST(J;19);30)-(REST(6+11*REST(J;19);30)&lt;3);7)+1</v>
          </cell>
          <cell r="I11">
            <v>84</v>
          </cell>
          <cell r="J11">
            <v>36254</v>
          </cell>
        </row>
        <row r="12">
          <cell r="A12">
            <v>12</v>
          </cell>
          <cell r="B12" t="str">
            <v>Michael Schwimmer</v>
          </cell>
          <cell r="C12" t="str">
            <v>schwimmer@t-online.de</v>
          </cell>
          <cell r="D12" t="str">
            <v>Germany</v>
          </cell>
          <cell r="E12">
            <v>36178.678472222222</v>
          </cell>
          <cell r="F12" t="str">
            <v>=ROUNDUP((("21.3."&amp;J)+MOD(204-11*MOD(J,19),30))/7-(ABS(ABS(J-2015)-47.5)=13.5),)*7+1</v>
          </cell>
          <cell r="G12">
            <v>84</v>
          </cell>
          <cell r="H12" t="str">
            <v>=AUFRUNDEN((("21.3."&amp;J)+REST(204-11*REST(J;19);30))/7-(ABS(ABS(J-2015)-47,5)=13,5);)*7+1</v>
          </cell>
          <cell r="I12">
            <v>88</v>
          </cell>
          <cell r="J12">
            <v>36254</v>
          </cell>
        </row>
        <row r="13">
          <cell r="A13">
            <v>13</v>
          </cell>
          <cell r="B13" t="str">
            <v>Franz Riesel</v>
          </cell>
          <cell r="C13" t="str">
            <v>f_riesel@styria.com</v>
          </cell>
          <cell r="D13" t="str">
            <v>Austria</v>
          </cell>
          <cell r="E13">
            <v>36198.283333333333</v>
          </cell>
          <cell r="F13" t="str">
            <v>=7*TRUNC((MOD(MOD(J,19)*19-6,30)+365.25*J-693881)/7)-IF(OR(J=1950+{4;31;99;126}),7)-6</v>
          </cell>
          <cell r="G13">
            <v>85</v>
          </cell>
          <cell r="H13" t="str">
            <v>=7*KÜRZEN((REST(REST(J;19)*19-6;30)+365,25*J-693881)/7)-WENN(ODER(J=1950+{4;31;99;126});7)-6</v>
          </cell>
          <cell r="I13">
            <v>92</v>
          </cell>
          <cell r="J13">
            <v>36254</v>
          </cell>
        </row>
        <row r="14">
          <cell r="A14">
            <v>14</v>
          </cell>
          <cell r="B14" t="str">
            <v>Stephen Bullen</v>
          </cell>
          <cell r="C14" t="str">
            <v>Stephen@BMSLtd.co.uk</v>
          </cell>
          <cell r="D14" t="str">
            <v>GB</v>
          </cell>
          <cell r="E14">
            <v>36168.420138888891</v>
          </cell>
          <cell r="F14" t="str">
            <v>=DATE(J,3,28)+MOD(24-MOD(J,19)*10.63,29)-MOD(TRUNC(J*5/4)+MOD(24-MOD(J,19)*10.63,29)+1,7)</v>
          </cell>
          <cell r="G14">
            <v>89</v>
          </cell>
          <cell r="H14" t="str">
            <v>=DATUM(J;3;28)+REST(24-REST(J;19)*10,63;29)-REST(KÜRZEN(J*5/4)+REST(24-REST(J;19)*10,63;29)+1;7)</v>
          </cell>
          <cell r="I14">
            <v>96</v>
          </cell>
          <cell r="J14">
            <v>36254</v>
          </cell>
        </row>
        <row r="15">
          <cell r="A15">
            <v>15</v>
          </cell>
          <cell r="B15" t="str">
            <v>Gerhard Somitsch</v>
          </cell>
          <cell r="C15" t="str">
            <v>gerhard.somitsch@datasystems.at</v>
          </cell>
          <cell r="D15" t="str">
            <v>Austria</v>
          </cell>
          <cell r="E15">
            <v>36168.756249999999</v>
          </cell>
          <cell r="F15" t="str">
            <v>=DATE(J,3,29.56+0.979*MOD(204-11*MOD(J,19),30)-WEEKDAY(DATE(J,3,28.56+0.979*MOD(204-11*MOD(J,19),30))))</v>
          </cell>
          <cell r="G15">
            <v>103</v>
          </cell>
          <cell r="H15" t="str">
            <v>=DATUM(J;3;29,56+0,979*REST(204-11*REST(J;19);30)-WOCHENTAG(DATUM(J;3;28,56+0,979*REST(204-11*REST(J;19);30))))</v>
          </cell>
          <cell r="I15">
            <v>111</v>
          </cell>
          <cell r="J15">
            <v>36254</v>
          </cell>
        </row>
        <row r="16">
          <cell r="A16">
            <v>16</v>
          </cell>
          <cell r="B16" t="str">
            <v>Norbert Heintze</v>
          </cell>
          <cell r="C16" t="str">
            <v>Norbert_Heintze@t-online.de</v>
          </cell>
          <cell r="D16" t="str">
            <v>Germany</v>
          </cell>
          <cell r="E16">
            <v>36254.776388888888</v>
          </cell>
          <cell r="F16" t="str">
            <v>=DATE(J,3,28+MOD(204-11*MOD(J,19),30))-MOD(DATE(J,3,6+MOD(204-11*MOD(J,19),30)),7)-IF(OR(J=1954,J=1981,J=2049,J=2076),7)</v>
          </cell>
          <cell r="G16">
            <v>120</v>
          </cell>
          <cell r="H16" t="str">
            <v>=DATUM(J;3;28+REST(204-11*REST(J;19);30))-REST(DATUM(J;3;6+REST(204-11*REST(J;19);30));7)-WENN(ODER(J=1954;J=1981;J=2049;J=2076);7)</v>
          </cell>
          <cell r="I16">
            <v>131</v>
          </cell>
          <cell r="J16">
            <v>36254</v>
          </cell>
        </row>
        <row r="17">
          <cell r="A17">
            <v>17</v>
          </cell>
          <cell r="B17" t="str">
            <v>Thomas Jacob</v>
          </cell>
          <cell r="C17" t="str">
            <v>tjacob@haso.de</v>
          </cell>
          <cell r="D17" t="str">
            <v>Germany</v>
          </cell>
          <cell r="E17">
            <v>36167.109027777777</v>
          </cell>
          <cell r="F17" t="str">
            <v>=TRUNC(365.25*J-693894)+IF(OR(J=1954,J=1981,J=2049,J=2076),,7)+MOD(24-11*MOD(J,19),30)-MOD(J+TRUNC(J/4)+MOD(24-11*MOD(J,19),30)+1,7)</v>
          </cell>
          <cell r="G17">
            <v>132</v>
          </cell>
          <cell r="H17" t="str">
            <v>=KÜRZEN(365,25*J-693894)+WENN(ODER(J=1954;J=1981;J=2049;J=2076);;7)+REST(24-11*REST(J;19);30)-REST(J+KÜRZEN(J/4)+REST(24-11*REST(J;19);30)+1;7)</v>
          </cell>
          <cell r="I17">
            <v>143</v>
          </cell>
          <cell r="J17">
            <v>36254</v>
          </cell>
        </row>
        <row r="18">
          <cell r="A18">
            <v>18</v>
          </cell>
          <cell r="B18" t="str">
            <v>Daniel Wagner</v>
          </cell>
          <cell r="C18" t="str">
            <v>dwagner@bMAN.ch</v>
          </cell>
          <cell r="D18" t="str">
            <v>Suiss</v>
          </cell>
          <cell r="E18">
            <v>36186.864583333336</v>
          </cell>
          <cell r="F18" t="str">
            <v>=DATE(J,4,MOD(24-11*MOD(J,19),30)-MOD(1+INT(J*5/4)+MOD(24-11*MOD(J,19),30)-(MOD(24-11*MOD(J,19),30)&gt;27),7)-(MOD(24-11*MOD(J,19),30)&gt;27)-3)</v>
          </cell>
          <cell r="G18">
            <v>138</v>
          </cell>
          <cell r="H18" t="str">
            <v>=DATUM(J;4;REST(24-11*REST(J;19);30)-REST(1+GANZZAHL(J*5/4)+REST(24-11*REST(J;19);30)-(REST(24-11*REST(J;19);30)&gt;27);7)-(REST(24-11*REST(J;19);30)&gt;27)-3)</v>
          </cell>
          <cell r="I18">
            <v>153</v>
          </cell>
          <cell r="J18">
            <v>36254</v>
          </cell>
        </row>
        <row r="19">
          <cell r="A19">
            <v>19</v>
          </cell>
          <cell r="B19" t="str">
            <v>Chip Pearson</v>
          </cell>
          <cell r="C19" t="str">
            <v>cpearson@gvi.net</v>
          </cell>
          <cell r="D19" t="str">
            <v>USA</v>
          </cell>
          <cell r="E19">
            <v>36164.000694444447</v>
          </cell>
          <cell r="F19" t="str">
            <v>=DATE(J,3,28)+MOD(24-11*MOD(J,19),30)-(MOD(24-11*MOD(J,19),30)&gt;27)-MOD(INT(5*J/4)+1+MOD(24-11*MOD(J,19),30)-(MOD(24-11*MOD(J,19),30)&gt;27),7)</v>
          </cell>
          <cell r="G19">
            <v>139</v>
          </cell>
          <cell r="H19" t="str">
            <v>=DATUM(J;3;28)+REST(24-11*REST(J;19);30)-(REST(24-11*REST(J;19);30)&gt;27)-REST(GANZZAHL(5*J/4)+1+REST(24-11*REST(J;19);30)-(REST(24-11*REST(J;19);30)&gt;27);7)</v>
          </cell>
          <cell r="I19">
            <v>154</v>
          </cell>
          <cell r="J19">
            <v>36254</v>
          </cell>
        </row>
        <row r="20">
          <cell r="A20">
            <v>20</v>
          </cell>
          <cell r="B20" t="str">
            <v>George Simms</v>
          </cell>
          <cell r="C20" t="str">
            <v>GeorgeSim@email.msn.com</v>
          </cell>
          <cell r="D20" t="str">
            <v>GB</v>
          </cell>
          <cell r="E20">
            <v>36184.532638888886</v>
          </cell>
          <cell r="F20" t="str">
            <v>=DATE(J,3,28)+MOD(24+19*MOD(J,19),30)-(MOD(24+19*MOD(J,19),30)&gt;27)-MOD(INT(J+J/4)+MOD(24+19*MOD(J,19),30)-(MOD(24+19*MOD(J,19),30)&gt;27)+1,7)</v>
          </cell>
          <cell r="G20">
            <v>139</v>
          </cell>
          <cell r="H20" t="str">
            <v>=DATUM(J;3;28)+REST(24+19*REST(J;19);30)-(REST(24+19*REST(J;19);30)&gt;27)-REST(GANZZAHL(J+J/4)+REST(24+19*REST(J;19);30)-(REST(24+19*REST(J;19);30)&gt;27)+1;7)</v>
          </cell>
          <cell r="I20">
            <v>154</v>
          </cell>
          <cell r="J20">
            <v>36254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0"/>
  </sheetPr>
  <dimension ref="B1:Z42"/>
  <sheetViews>
    <sheetView showGridLines="0" showRowColHeaders="0" tabSelected="1" showOutlineSymbols="0" zoomScale="125" zoomScaleNormal="125" workbookViewId="0">
      <selection activeCell="F5" sqref="F5"/>
    </sheetView>
  </sheetViews>
  <sheetFormatPr baseColWidth="10" defaultColWidth="11.296875" defaultRowHeight="13.8" outlineLevelCol="1" x14ac:dyDescent="0.25"/>
  <cols>
    <col min="1" max="1" width="1.5" style="14" customWidth="1"/>
    <col min="2" max="2" width="15.19921875" style="14" customWidth="1"/>
    <col min="3" max="3" width="1" style="20" customWidth="1"/>
    <col min="4" max="4" width="10.69921875" style="20" hidden="1" customWidth="1" outlineLevel="1"/>
    <col min="5" max="5" width="18.796875" style="14" customWidth="1" collapsed="1"/>
    <col min="6" max="6" width="19" style="14" customWidth="1"/>
    <col min="7" max="7" width="1" style="14" customWidth="1"/>
    <col min="8" max="8" width="15.69921875" style="17" hidden="1" customWidth="1" outlineLevel="1"/>
    <col min="9" max="9" width="28" style="14" customWidth="1" collapsed="1"/>
    <col min="10" max="10" width="16.59765625" style="14" customWidth="1"/>
    <col min="11" max="11" width="1" style="8" customWidth="1"/>
    <col min="12" max="12" width="12.59765625" style="8" hidden="1" customWidth="1" outlineLevel="1"/>
    <col min="13" max="13" width="29.19921875" style="14" customWidth="1" collapsed="1"/>
    <col min="14" max="14" width="12.69921875" style="14" customWidth="1"/>
    <col min="15" max="15" width="5.796875" style="14" customWidth="1"/>
    <col min="16" max="17" width="11.296875" style="14" customWidth="1"/>
    <col min="18" max="18" width="26.8984375" style="14" customWidth="1"/>
    <col min="19" max="19" width="11.296875" style="14" customWidth="1"/>
    <col min="20" max="20" width="28.5" style="14" customWidth="1"/>
    <col min="21" max="16384" width="11.296875" style="14"/>
  </cols>
  <sheetData>
    <row r="1" spans="2:26" s="3" customFormat="1" ht="17.25" customHeight="1" x14ac:dyDescent="0.25">
      <c r="B1" s="1" t="s">
        <v>0</v>
      </c>
      <c r="C1" s="2"/>
      <c r="D1" s="3">
        <f>1/50</f>
        <v>0.02</v>
      </c>
      <c r="E1" s="4"/>
      <c r="F1" s="1" t="s">
        <v>1</v>
      </c>
      <c r="H1" s="5">
        <f>IF(COUNT(F$2:F$10)&lt;&gt;1,0,H2*SUM(F$2:F$10)^2/SUMPRODUCT(F$2:F$10,H$2:H$10))^0.5</f>
        <v>519.6152422706632</v>
      </c>
      <c r="I1" s="6" t="str">
        <f>IF(OR(I11&lt;&gt;"",H1&lt;0.001),"",IF(H1&lt;1,TEXT(H1*100,"0,0")&amp;" cm",IF(H1&lt;100,TEXT(H1,"0,0")&amp;" m",IF(H1&lt;1000,TEXT(H1,"0")&amp;" m",IF(H1&lt;100000,TEXT(H1/1000,"0,0")&amp;" km",TEXT(H1/1000,"#.##0")&amp;" km"))))&amp;" im Quadrat")</f>
        <v>520 m im Quadrat</v>
      </c>
      <c r="J1" s="7" t="s">
        <v>2</v>
      </c>
      <c r="K1" s="8"/>
      <c r="L1" s="8">
        <f>MATCH(K2*1,{0;0.999;5.01;11.01;19.01;28.01;38.01;49.01;61.01;74.01;88.01;102.01;117.01;133.01;153.01;177.01;209.01;249.01;350.01;800.01;5000},1)</f>
        <v>5</v>
      </c>
      <c r="M1" s="9" t="str">
        <f>IF(K3="","",IF(OR(K2*1&lt;0,K2*1&gt;1200),"",IF(L1&gt;13,"","Windstärke "&amp;L1-1&amp;" = ")&amp;INDEX({"Windstille";"leiser Zug";"leichte Brise";"schwache Brise";"mäßige Brise";"frische Brise";"starker Wind";"steifer Wind";"stürmischer Wind";"Sturm";"schwerer Sturm";"orkanartiger Sturm";"Orkan";"schwerer Orkan (Hurrican 1)";"Hurrican 2";"Hurrican 3";"Hurrican 4";"Hurrican 5";"Tornado";"Hypercane"},L1*1)))</f>
        <v>Windstärke 4 = mäßige Brise</v>
      </c>
      <c r="N1" s="10"/>
      <c r="Q1" s="31" t="str">
        <f>HYPERLINK("http://jumk.de/calc/bedienung.shtml","Maßeiheiten im internet")</f>
        <v>Maßeiheiten im internet</v>
      </c>
      <c r="Z1" s="11"/>
    </row>
    <row r="2" spans="2:26" x14ac:dyDescent="0.25">
      <c r="B2" s="12"/>
      <c r="C2" s="8" t="str">
        <f>IF(COUNT(B$2:B$10)&lt;&gt;1,"",TEXT(D2*SUM(B$2:B$10)^2/SUMPRODUCT(B$2:B$10,D$2:D$10),IF(B$11=0,"#.##0","#.##0,"&amp;REPT("0",B$11))&amp;"  "))</f>
        <v xml:space="preserve">10,97  </v>
      </c>
      <c r="D2" s="13">
        <v>1</v>
      </c>
      <c r="E2" s="14" t="s">
        <v>3</v>
      </c>
      <c r="F2" s="12"/>
      <c r="G2" s="8" t="str">
        <f>IF(COUNT(F$2:F$10)&lt;&gt;1,"",TEXT(H2*SUM(F$2:F$10)^2/SUMPRODUCT(F$2:F$10,H$2:H$10),IF(F$11=0,"#.##0","#.##0,"&amp;REPT("0",F$11))&amp;"  "))</f>
        <v xml:space="preserve">270.000,00  </v>
      </c>
      <c r="H2" s="13">
        <v>1</v>
      </c>
      <c r="I2" s="14" t="s">
        <v>4</v>
      </c>
      <c r="J2" s="12"/>
      <c r="K2" s="8" t="str">
        <f t="shared" ref="K2:K7" si="0">IF(COUNT(J$2:J$7)&lt;&gt;1,"",TEXT(L2*SUM(J$2:J$7)^2/SUMPRODUCT(J$2:J$7,L$2:L$7),IF(J$8=0,"#.##0","#.##0,"&amp;REPT("0",J$8))&amp;"  "))</f>
        <v xml:space="preserve">25,20  </v>
      </c>
      <c r="L2" s="13">
        <v>1</v>
      </c>
      <c r="M2" s="14" t="s">
        <v>5</v>
      </c>
      <c r="Q2" s="16" t="s">
        <v>9</v>
      </c>
    </row>
    <row r="3" spans="2:26" x14ac:dyDescent="0.25">
      <c r="B3" s="12"/>
      <c r="C3" s="8" t="str">
        <f>IF(COUNT(B$2:B$10)&lt;&gt;1,"",TEXT(D3*SUM(B$2:B$10)^2/SUMPRODUCT(B$2:B$10,D$2:D$10),IF(B$11=0,"#.##0","#.##0,"&amp;REPT("0",B$11))&amp;"  "))</f>
        <v xml:space="preserve">1.097,28  </v>
      </c>
      <c r="D3" s="14">
        <v>100</v>
      </c>
      <c r="E3" s="14" t="s">
        <v>6</v>
      </c>
      <c r="F3" s="12"/>
      <c r="G3" s="8" t="str">
        <f>IF(COUNT(F$2:F$10)&lt;&gt;1,"",TEXT(H3*SUM(F$2:F$10)^2/SUMPRODUCT(F$2:F$10,H$2:H$10),IF(F$11=0,"#.##0","#.##0,"&amp;REPT("0",F$11))&amp;"  "))</f>
        <v xml:space="preserve">2.700.000.000,00  </v>
      </c>
      <c r="H3" s="15">
        <v>10000</v>
      </c>
      <c r="I3" s="14" t="s">
        <v>7</v>
      </c>
      <c r="J3" s="12">
        <v>7</v>
      </c>
      <c r="K3" s="8" t="str">
        <f t="shared" si="0"/>
        <v xml:space="preserve">7,00  </v>
      </c>
      <c r="L3" s="8">
        <f>1000/60/60</f>
        <v>0.27777777777777779</v>
      </c>
      <c r="M3" s="14" t="s">
        <v>8</v>
      </c>
      <c r="Q3" s="14" t="s">
        <v>13</v>
      </c>
    </row>
    <row r="4" spans="2:26" x14ac:dyDescent="0.25">
      <c r="B4" s="12"/>
      <c r="C4" s="8" t="str">
        <f>IF(COUNT(B$2:B$10)&lt;&gt;1,"",TEXT(D4*SUM(B$2:B$10)^2/SUMPRODUCT(B$2:B$10,D$2:D$10),IF(B$11=0,"#.##0","#.##0,"&amp;REPT("0",B$11))&amp;"  "))</f>
        <v xml:space="preserve">10.972,83  </v>
      </c>
      <c r="D4" s="14">
        <v>1000</v>
      </c>
      <c r="E4" s="14" t="s">
        <v>10</v>
      </c>
      <c r="F4" s="12"/>
      <c r="G4" s="8" t="str">
        <f t="shared" ref="G4:G10" si="1">IF(COUNT(F$2:F$10)&lt;&gt;1,"",TEXT(H4*SUM(F$2:F$10)^2/SUMPRODUCT(F$2:F$10,H$2:H$10),IF(F$11=0,"#.##0","#.##0,"&amp;REPT("0",F$11))&amp;"  "))</f>
        <v xml:space="preserve">2.700,00  </v>
      </c>
      <c r="H4" s="15">
        <v>0.01</v>
      </c>
      <c r="I4" s="14" t="s">
        <v>11</v>
      </c>
      <c r="J4" s="12"/>
      <c r="K4" s="8" t="str">
        <f t="shared" si="0"/>
        <v xml:space="preserve">15,66  </v>
      </c>
      <c r="L4" s="8">
        <v>0.62137200000000004</v>
      </c>
      <c r="M4" s="14" t="s">
        <v>12</v>
      </c>
      <c r="Q4" s="14" t="s">
        <v>17</v>
      </c>
    </row>
    <row r="5" spans="2:26" x14ac:dyDescent="0.25">
      <c r="B5" s="12"/>
      <c r="C5" s="8" t="str">
        <f t="shared" ref="C5:C10" si="2">IF(COUNT(B$2:B$10)&lt;&gt;1,"",TEXT(D5*SUM(B$2:B$10)^2/SUMPRODUCT(B$2:B$10,D$2:D$10),IF(B$11=0,"#.##0","#.##0,"&amp;REPT("0",B$11))&amp;"  "))</f>
        <v xml:space="preserve">0,01  </v>
      </c>
      <c r="D5" s="14">
        <v>1E-3</v>
      </c>
      <c r="E5" s="14" t="s">
        <v>14</v>
      </c>
      <c r="F5" s="12">
        <v>27</v>
      </c>
      <c r="G5" s="8" t="str">
        <f t="shared" si="1"/>
        <v xml:space="preserve">27,00  </v>
      </c>
      <c r="H5" s="15">
        <v>1E-4</v>
      </c>
      <c r="I5" s="14" t="s">
        <v>15</v>
      </c>
      <c r="J5" s="12"/>
      <c r="K5" s="8" t="str">
        <f t="shared" si="0"/>
        <v xml:space="preserve">13,61  </v>
      </c>
      <c r="L5" s="8">
        <v>0.53995700000000002</v>
      </c>
      <c r="M5" s="17" t="s">
        <v>16</v>
      </c>
      <c r="N5" s="18"/>
      <c r="Q5" s="14" t="s">
        <v>59</v>
      </c>
    </row>
    <row r="6" spans="2:26" x14ac:dyDescent="0.25">
      <c r="B6" s="12"/>
      <c r="C6" s="8" t="str">
        <f t="shared" si="2"/>
        <v xml:space="preserve">432,00  </v>
      </c>
      <c r="D6" s="14">
        <v>39.370080000000002</v>
      </c>
      <c r="E6" s="17" t="s">
        <v>18</v>
      </c>
      <c r="F6" s="12"/>
      <c r="G6" s="8" t="str">
        <f t="shared" si="1"/>
        <v xml:space="preserve">0,27  </v>
      </c>
      <c r="H6" s="15">
        <v>9.9999999999999995E-7</v>
      </c>
      <c r="I6" s="14" t="s">
        <v>19</v>
      </c>
      <c r="J6" s="12"/>
      <c r="K6" s="8" t="str">
        <f t="shared" si="0"/>
        <v xml:space="preserve">0,02  </v>
      </c>
      <c r="L6" s="8">
        <v>8.0984382046332042E-4</v>
      </c>
      <c r="M6" s="17" t="s">
        <v>20</v>
      </c>
      <c r="Q6" s="14" t="s">
        <v>60</v>
      </c>
    </row>
    <row r="7" spans="2:26" x14ac:dyDescent="0.25">
      <c r="B7" s="12"/>
      <c r="C7" s="8" t="str">
        <f t="shared" si="2"/>
        <v xml:space="preserve">36,00  </v>
      </c>
      <c r="D7" s="14">
        <v>3.28084</v>
      </c>
      <c r="E7" s="17" t="s">
        <v>21</v>
      </c>
      <c r="F7" s="12"/>
      <c r="G7" s="8" t="str">
        <f t="shared" si="1"/>
        <v xml:space="preserve">418.500.837,00  </v>
      </c>
      <c r="H7" s="15">
        <v>1550.0030999999999</v>
      </c>
      <c r="I7" s="14" t="s">
        <v>22</v>
      </c>
      <c r="J7" s="12"/>
      <c r="K7" s="8" t="str">
        <f t="shared" si="0"/>
        <v xml:space="preserve">0,00  </v>
      </c>
      <c r="L7" s="30">
        <v>9.2656693110600005E-10</v>
      </c>
      <c r="M7" s="14" t="s">
        <v>23</v>
      </c>
      <c r="N7" s="7"/>
    </row>
    <row r="8" spans="2:26" x14ac:dyDescent="0.25">
      <c r="B8" s="12">
        <v>12</v>
      </c>
      <c r="C8" s="8" t="str">
        <f t="shared" si="2"/>
        <v xml:space="preserve">12,00  </v>
      </c>
      <c r="D8" s="14">
        <v>1.09361</v>
      </c>
      <c r="E8" s="17" t="s">
        <v>24</v>
      </c>
      <c r="F8" s="12"/>
      <c r="G8" s="8" t="str">
        <f t="shared" si="1"/>
        <v xml:space="preserve">2.906.255,70  </v>
      </c>
      <c r="H8" s="15">
        <v>10.763909999999999</v>
      </c>
      <c r="I8" s="14" t="s">
        <v>25</v>
      </c>
      <c r="J8" s="19">
        <v>2</v>
      </c>
      <c r="M8" s="9" t="str">
        <f>IF(K2="","",IF(K2*1&gt;99,"",FIXED(K3*K3/(2*9.81),MIN(2,J8))&amp;" m Fallhöhe ohne Luftwiderstand"))</f>
        <v>2,50 m Fallhöhe ohne Luftwiderstand</v>
      </c>
    </row>
    <row r="9" spans="2:26" x14ac:dyDescent="0.25">
      <c r="B9" s="12"/>
      <c r="C9" s="8" t="str">
        <f t="shared" si="2"/>
        <v xml:space="preserve">0,01  </v>
      </c>
      <c r="D9" s="14">
        <v>6.2137100000000001E-4</v>
      </c>
      <c r="E9" s="14" t="str">
        <f>IF(B9*1&lt;&gt;1,"Meilen (Miles)","Meile (Mile)")</f>
        <v>Meilen (Miles)</v>
      </c>
      <c r="F9" s="12"/>
      <c r="G9" s="8" t="str">
        <f t="shared" si="1"/>
        <v xml:space="preserve">322.917,30  </v>
      </c>
      <c r="H9" s="15">
        <v>1.1959900000000001</v>
      </c>
      <c r="I9" s="14" t="s">
        <v>26</v>
      </c>
      <c r="J9" s="13" t="str">
        <f>IF(COUNT(J2:J7)&gt;1,"nur eine Eingabe","")</f>
        <v/>
      </c>
    </row>
    <row r="10" spans="2:26" x14ac:dyDescent="0.25">
      <c r="B10" s="12"/>
      <c r="C10" s="8" t="str">
        <f t="shared" si="2"/>
        <v xml:space="preserve">0,01  </v>
      </c>
      <c r="D10" s="14">
        <v>5.3995699999999998E-4</v>
      </c>
      <c r="E10" s="14" t="str">
        <f>"Seemeile"&amp;IF(B10*1&lt;&gt;1,"n","")&amp;" (NM)"</f>
        <v>Seemeilen (NM)</v>
      </c>
      <c r="F10" s="12"/>
      <c r="G10" s="8" t="str">
        <f t="shared" si="1"/>
        <v xml:space="preserve">0,10  </v>
      </c>
      <c r="H10" s="15">
        <v>3.86102E-7</v>
      </c>
      <c r="I10" s="14" t="str">
        <f>IF(F10*1&lt;&gt;1,"Quadratmeilen (Squaremiles)","Quadratmeile (Square Mile)")</f>
        <v>Quadratmeilen (Squaremiles)</v>
      </c>
      <c r="J10" s="7" t="s">
        <v>27</v>
      </c>
      <c r="K10" s="20"/>
      <c r="L10" s="20"/>
    </row>
    <row r="11" spans="2:26" x14ac:dyDescent="0.25">
      <c r="B11" s="19">
        <v>2</v>
      </c>
      <c r="D11" s="14"/>
      <c r="E11" s="13" t="str">
        <f>IF(COUNT(B2:B10)&gt;1,"nur eine Eingabe","")</f>
        <v/>
      </c>
      <c r="F11" s="19">
        <v>2</v>
      </c>
      <c r="I11" s="13" t="str">
        <f>IF(COUNT(F2:F10)&gt;1,"nur eine Eingabe","")</f>
        <v/>
      </c>
      <c r="J11" s="12">
        <v>10.1</v>
      </c>
      <c r="K11" s="21" t="str">
        <f>IF(COUNT(J$11:J$12)&lt;&gt;1,"",TEXT(100*TAN(J12/(180/PI())),IF(J13=0,"0","0,"&amp;REPT("0",J$13)))&amp;"  ")</f>
        <v xml:space="preserve">0,00  </v>
      </c>
      <c r="L11" s="20"/>
      <c r="M11" s="14" t="s">
        <v>28</v>
      </c>
    </row>
    <row r="12" spans="2:26" x14ac:dyDescent="0.25">
      <c r="J12" s="12"/>
      <c r="K12" s="21" t="str">
        <f>IF(COUNT(J$11:J$12)&lt;&gt;1,"",TEXT(ATAN(J11/100)*180/PI(),IF(J13=0,"0","0,"&amp;REPT("0",J$13)))&amp;"  ")</f>
        <v xml:space="preserve">5,77  </v>
      </c>
      <c r="L12" s="20"/>
      <c r="M12" s="14" t="s">
        <v>29</v>
      </c>
    </row>
    <row r="13" spans="2:26" x14ac:dyDescent="0.25">
      <c r="B13" s="7" t="s">
        <v>30</v>
      </c>
      <c r="C13" s="14"/>
      <c r="D13" s="17"/>
      <c r="F13" s="1" t="s">
        <v>31</v>
      </c>
      <c r="G13" s="22"/>
      <c r="H13" s="22">
        <f>IF(COUNT(F$14:F$20)&lt;&gt;1,0,(H17*SUM(F$14:F$20)^2/SUMPRODUCT(F$14:F$20,H$14:H$20))^(1/3)*100)</f>
        <v>54.173574351592393</v>
      </c>
      <c r="I13" s="6" t="str">
        <f>IF(OR(I21&lt;&gt;"",H13&lt;0.001),"","Würfelkante: "&amp;IF(H13&lt;1,TEXT(H13*10,"0,0")&amp;" mm",IF(H13&lt;100,TEXT(H13,"0,00")&amp;" cm",IF(H13&lt;10000,TEXT(H13/100,"0,00")&amp;" m",TEXT(H13/100,"#.##0,0")&amp;" m"))))</f>
        <v>Würfelkante: 54,17 cm</v>
      </c>
      <c r="J13" s="19">
        <v>2</v>
      </c>
      <c r="K13" s="20"/>
      <c r="L13" s="20"/>
      <c r="M13" s="13" t="str">
        <f>IF(COUNT(J11:J12)&gt;1,"nur eine Eingabe","")</f>
        <v/>
      </c>
    </row>
    <row r="14" spans="2:26" x14ac:dyDescent="0.25">
      <c r="B14" s="12">
        <v>174.5</v>
      </c>
      <c r="C14" s="23" t="str">
        <f>IF(COUNT(B$14:B$15)&lt;&gt;1,"",TEXT(((B15*1000)^2+6367445^2)^0.5-6367445,IF(B16=0,"#.##0","#.##0,"&amp;REPT("0",B$16)))&amp;"  ")</f>
        <v xml:space="preserve">0  </v>
      </c>
      <c r="D14" s="17"/>
      <c r="E14" s="14" t="s">
        <v>32</v>
      </c>
      <c r="F14" s="12"/>
      <c r="G14" s="8" t="str">
        <f t="shared" ref="G14:G20" si="3">IF(COUNT(F$14:F$20)&lt;&gt;1,"",TEXT(H14*SUM(F$14:F$20)^2/SUMPRODUCT(F$14:F$20,H$14:H$20),IF(F$21=0,"#.##0","#.##0,"&amp;REPT("0",F$21))&amp;"  "))</f>
        <v xml:space="preserve">158,987  </v>
      </c>
      <c r="H14" s="13">
        <v>1</v>
      </c>
      <c r="I14" s="14" t="s">
        <v>33</v>
      </c>
      <c r="N14" s="24"/>
    </row>
    <row r="15" spans="2:26" x14ac:dyDescent="0.25">
      <c r="B15" s="12"/>
      <c r="C15" s="21" t="str">
        <f>IF(COUNT(B$14:B$15)&lt;&gt;1,"",TEXT(MIN(10000,((B14+6367445)^2-6367445^2)^0.5/1000),IF(B16=0,"#.##0","#.##0,"&amp;REPT("0",B$16)))&amp;"  ")</f>
        <v xml:space="preserve">47  </v>
      </c>
      <c r="D15" s="17"/>
      <c r="E15" s="14" t="s">
        <v>34</v>
      </c>
      <c r="F15" s="12"/>
      <c r="G15" s="8" t="str">
        <f t="shared" si="3"/>
        <v xml:space="preserve">158.987,314  </v>
      </c>
      <c r="H15" s="25">
        <v>1000</v>
      </c>
      <c r="I15" s="14" t="s">
        <v>35</v>
      </c>
      <c r="J15" s="7" t="s">
        <v>36</v>
      </c>
    </row>
    <row r="16" spans="2:26" x14ac:dyDescent="0.25">
      <c r="B16" s="19">
        <v>0</v>
      </c>
      <c r="C16" s="14"/>
      <c r="D16" s="17"/>
      <c r="E16" s="13" t="str">
        <f>IF(COUNT(B14:B15)&gt;1,"nur eine Eingabe","")</f>
        <v/>
      </c>
      <c r="F16" s="12"/>
      <c r="G16" s="8" t="str">
        <f t="shared" si="3"/>
        <v xml:space="preserve">1,590  </v>
      </c>
      <c r="H16" s="25">
        <v>0.01</v>
      </c>
      <c r="I16" s="14" t="s">
        <v>37</v>
      </c>
      <c r="J16" s="26"/>
      <c r="K16" s="8" t="str">
        <f>IF(COUNT(J$16:J$18)&lt;&gt;1,"",TEXT(L16*SUM(J$16:J$18)^2/SUMPRODUCT(J$16:J$18,L$16:L$18),IF(J$19=0,"#.##0","#.##0,"&amp;REPT("0",J$19))&amp;"  "))</f>
        <v xml:space="preserve">100.000  </v>
      </c>
      <c r="L16" s="13">
        <v>1</v>
      </c>
      <c r="M16" s="14" t="s">
        <v>38</v>
      </c>
      <c r="P16" s="27"/>
    </row>
    <row r="17" spans="2:20" x14ac:dyDescent="0.25">
      <c r="F17" s="12"/>
      <c r="G17" s="8" t="str">
        <f t="shared" si="3"/>
        <v xml:space="preserve">0,159  </v>
      </c>
      <c r="H17" s="25">
        <v>1E-3</v>
      </c>
      <c r="I17" s="14" t="s">
        <v>39</v>
      </c>
      <c r="J17" s="26">
        <v>100</v>
      </c>
      <c r="K17" s="8" t="str">
        <f>IF(COUNT(J$16:J$18)&lt;&gt;1,"",TEXT(L17*SUM(J$16:J$18)^2/SUMPRODUCT(J$16:J$18,L$16:L$18),IF(J$19=0,"#.##0","#.##0,"&amp;REPT("0",J$19))&amp;"  "))</f>
        <v xml:space="preserve">100  </v>
      </c>
      <c r="L17" s="8">
        <v>1E-3</v>
      </c>
      <c r="M17" s="14" t="s">
        <v>40</v>
      </c>
    </row>
    <row r="18" spans="2:20" x14ac:dyDescent="0.25">
      <c r="B18" s="7" t="s">
        <v>41</v>
      </c>
      <c r="C18" s="8"/>
      <c r="D18" s="8"/>
      <c r="F18" s="12"/>
      <c r="G18" s="8" t="str">
        <f t="shared" si="3"/>
        <v xml:space="preserve">0,056  </v>
      </c>
      <c r="H18" s="25">
        <v>3.5308300000000002E-4</v>
      </c>
      <c r="I18" s="14" t="str">
        <f>"Registertonne"&amp;IF(F18*1&lt;&gt;1,"n","")&amp;" (RT)"</f>
        <v>Registertonnen (RT)</v>
      </c>
      <c r="J18" s="26"/>
      <c r="K18" s="8" t="str">
        <f>IF(COUNT(J$16:J$18)&lt;&gt;1,"",TEXT(L18*SUM(J$16:J$18)^2/SUMPRODUCT(J$16:J$18,L$16:L$18),IF(J$19=0,"#.##0","#.##0,"&amp;REPT("0",J$19))&amp;"  "))</f>
        <v xml:space="preserve">136  </v>
      </c>
      <c r="L18" s="8">
        <v>1.35962E-3</v>
      </c>
      <c r="M18" s="14" t="str">
        <f>"Pferdestärke"&amp;IF(J18*1&lt;&gt;1,"n","")&amp;" (PS)"</f>
        <v>Pferdestärken (PS)</v>
      </c>
      <c r="T18" s="28"/>
    </row>
    <row r="19" spans="2:20" x14ac:dyDescent="0.25">
      <c r="B19" s="12"/>
      <c r="C19" s="8" t="str">
        <f t="shared" ref="C19:C27" si="4">IF(COUNT(B$19:B$27)&lt;&gt;1,"",TEXT(D19*SUM(B$19:B$27)^2/SUMPRODUCT(B$19:B$27,D$19:D$27),IF(B$28=0,"#.##0","#.##0,"&amp;REPT("0",B$28))&amp;"  "))</f>
        <v xml:space="preserve">0,000  </v>
      </c>
      <c r="D19" s="13">
        <v>1</v>
      </c>
      <c r="E19" s="14" t="s">
        <v>42</v>
      </c>
      <c r="F19" s="12">
        <v>1</v>
      </c>
      <c r="G19" s="8" t="str">
        <f t="shared" si="3"/>
        <v xml:space="preserve">1,000  </v>
      </c>
      <c r="H19" s="25">
        <v>6.2898099999999998E-3</v>
      </c>
      <c r="I19" s="17" t="s">
        <v>43</v>
      </c>
      <c r="J19" s="19">
        <v>0</v>
      </c>
      <c r="M19" s="13" t="str">
        <f>IF(COUNT(J16:J18)&gt;1,"nur eine Eingabe","")</f>
        <v/>
      </c>
    </row>
    <row r="20" spans="2:20" x14ac:dyDescent="0.25">
      <c r="B20" s="12"/>
      <c r="C20" s="8" t="str">
        <f t="shared" si="4"/>
        <v xml:space="preserve">0,200  </v>
      </c>
      <c r="D20" s="25">
        <v>1000</v>
      </c>
      <c r="E20" s="14" t="s">
        <v>44</v>
      </c>
      <c r="F20" s="12"/>
      <c r="G20" s="8" t="str">
        <f t="shared" si="3"/>
        <v xml:space="preserve">42,000  </v>
      </c>
      <c r="H20" s="25">
        <v>0.26417200000000002</v>
      </c>
      <c r="I20" s="14" t="str">
        <f>"US-Gallone"&amp;IF(F20*1&lt;&gt;1,"n","")&amp;" (gal)"</f>
        <v>US-Gallonen (gal)</v>
      </c>
    </row>
    <row r="21" spans="2:20" x14ac:dyDescent="0.25">
      <c r="B21" s="12"/>
      <c r="C21" s="8" t="str">
        <f t="shared" si="4"/>
        <v xml:space="preserve">200,000  </v>
      </c>
      <c r="D21" s="25">
        <v>1000000</v>
      </c>
      <c r="E21" s="14" t="s">
        <v>45</v>
      </c>
      <c r="F21" s="19">
        <v>3</v>
      </c>
      <c r="G21" s="8"/>
      <c r="H21" s="8"/>
      <c r="I21" s="13" t="str">
        <f>IF(COUNT(F14:F20)&gt;1,"nur eine Eingabe","")</f>
        <v/>
      </c>
      <c r="J21" s="7" t="s">
        <v>46</v>
      </c>
    </row>
    <row r="22" spans="2:20" x14ac:dyDescent="0.25">
      <c r="B22" s="12"/>
      <c r="C22" s="8" t="str">
        <f t="shared" si="4"/>
        <v xml:space="preserve">0,000  </v>
      </c>
      <c r="D22" s="20">
        <v>0.02</v>
      </c>
      <c r="E22" s="17" t="s">
        <v>47</v>
      </c>
      <c r="J22" s="12"/>
      <c r="K22" s="8" t="str">
        <f>IF(COUNT(J$22:J$26)&lt;&gt;1,"",TEXT(L22*SUM(J$22:J$26)^2/SUMPRODUCT(J$22:J$26,L$22:L$26),IF(J$27=0,"#.##0","#.##0,"&amp;REPT("0",J$27))&amp;"  "))</f>
        <v xml:space="preserve">3.599.997,1  </v>
      </c>
      <c r="L22" s="13">
        <v>1</v>
      </c>
      <c r="M22" s="14" t="s">
        <v>48</v>
      </c>
    </row>
    <row r="23" spans="2:20" x14ac:dyDescent="0.25">
      <c r="B23" s="12"/>
      <c r="C23" s="8" t="str">
        <f t="shared" si="4"/>
        <v xml:space="preserve">0,000  </v>
      </c>
      <c r="D23" s="25">
        <v>1E-3</v>
      </c>
      <c r="E23" s="14" t="str">
        <f>"Tonne"&amp;IF(B23*1&lt;&gt;1,"n","")&amp;" (t)"</f>
        <v>Tonnen (t)</v>
      </c>
      <c r="F23" s="7" t="s">
        <v>49</v>
      </c>
      <c r="G23" s="8"/>
      <c r="H23" s="8"/>
      <c r="I23" s="6" t="str">
        <f>IFERROR("Windchill: "&amp;IF((IF(F24="",G24,F24)*1&lt;=10)*(IF(J2="",K2,J2)*1&gt;=5),TEXT(13.12+0.6215*IF(F24="",G24,F24)+(0.3965*IF(F24="",G24,F24)-11.37)*ROUND(IF(J2="",K2,J2),0)^0.16,"0,0 °C")&amp;"    (bei "&amp;ROUND(IF(J2="",K2,J2),0)&amp;" km/h)","unter 10 °C; ab 5 km/h (J2)"),"")</f>
        <v>Windchill: -14,4 °C    (bei 25 km/h)</v>
      </c>
      <c r="J23" s="12"/>
      <c r="K23" s="8" t="str">
        <f>IF(COUNT(J$22:J$26)&lt;&gt;1,"",TEXT(L23*SUM(J$22:J$26)^2/SUMPRODUCT(J$22:J$26,L$22:L$26),IF(J$27=0,"#.##0","#.##0,"&amp;REPT("0",J$27))&amp;"  "))</f>
        <v xml:space="preserve">859.844,9  </v>
      </c>
      <c r="L23" s="8">
        <v>0.238846</v>
      </c>
      <c r="M23" s="14" t="str">
        <f>"Kalorie"&amp;IF(J23*1&lt;&gt;1,"n","")&amp;" (cal)"</f>
        <v>Kalorien (cal)</v>
      </c>
    </row>
    <row r="24" spans="2:20" x14ac:dyDescent="0.25">
      <c r="B24" s="12">
        <v>1</v>
      </c>
      <c r="C24" s="8" t="str">
        <f t="shared" si="4"/>
        <v xml:space="preserve">1,000  </v>
      </c>
      <c r="D24" s="25">
        <v>5000</v>
      </c>
      <c r="E24" s="14" t="s">
        <v>50</v>
      </c>
      <c r="F24" s="12">
        <v>-6.6</v>
      </c>
      <c r="G24" s="8" t="str">
        <f>IF(COUNT(F$24:F$27)&lt;&gt;1,"",TEXT(((F25&lt;&gt;"")*(F25-32)*5/9+(F26&lt;&gt;"")*(F26-273.15)+F27/0.8),IF(F$28=0,"#.##0","#.##0,"&amp;REPT("0",F$28))&amp;"  "))</f>
        <v xml:space="preserve">0,00  </v>
      </c>
      <c r="H24" s="8"/>
      <c r="I24" s="14" t="s">
        <v>51</v>
      </c>
      <c r="J24" s="12"/>
      <c r="K24" s="8" t="str">
        <f>IF(COUNT(J$22:J$26)&lt;&gt;1,"",TEXT(L24*SUM(J$22:J$26)^2/SUMPRODUCT(J$22:J$26,L$22:L$26),IF(J$27=0,"#.##0","#.##0,"&amp;REPT("0",J$27))&amp;"  "))</f>
        <v xml:space="preserve">859,8  </v>
      </c>
      <c r="L24" s="8">
        <v>2.38846E-4</v>
      </c>
      <c r="M24" s="14" t="str">
        <f>"Kilokalorie"&amp;IF(J24*1&lt;&gt;1,"n","")&amp;" (kcal)"</f>
        <v>Kilokalorien (kcal)</v>
      </c>
    </row>
    <row r="25" spans="2:20" x14ac:dyDescent="0.25">
      <c r="B25" s="12"/>
      <c r="C25" s="8" t="str">
        <f t="shared" si="4"/>
        <v xml:space="preserve">0,000  </v>
      </c>
      <c r="D25" s="25">
        <v>2.20459</v>
      </c>
      <c r="E25" s="14" t="s">
        <v>52</v>
      </c>
      <c r="F25" s="12"/>
      <c r="G25" s="8" t="str">
        <f>IF(COUNT(F$24:F$27)&lt;&gt;1,"",TEXT(((F24&lt;&gt;"")*(F24*9/5+32)+(F26&lt;&gt;"")*(F26*9/5-459.67)+(F27&lt;&gt;"")*(F27/0.8*9/5+32)),IF(F$28=0,"#.##0","#.##0,"&amp;REPT("0",F$28))&amp;"  "))</f>
        <v xml:space="preserve">20,12  </v>
      </c>
      <c r="H25" s="8"/>
      <c r="I25" s="14" t="s">
        <v>53</v>
      </c>
      <c r="J25" s="12"/>
      <c r="K25" s="8" t="str">
        <f>IF(COUNT(J$22:J$26)&lt;&gt;1,"",TEXT(L25*SUM(J$22:J$26)^2/SUMPRODUCT(J$22:J$26,L$22:L$26),IF(J$27=0,"#.##0","#.##0,"&amp;REPT("0",J$27))&amp;"  "))</f>
        <v xml:space="preserve">367.098,9  </v>
      </c>
      <c r="L25" s="8">
        <v>0.10197199999999999</v>
      </c>
      <c r="M25" s="14" t="s">
        <v>54</v>
      </c>
    </row>
    <row r="26" spans="2:20" x14ac:dyDescent="0.25">
      <c r="B26" s="12"/>
      <c r="C26" s="8" t="str">
        <f t="shared" si="4"/>
        <v xml:space="preserve">0,007  </v>
      </c>
      <c r="D26" s="25">
        <v>35.273961949573895</v>
      </c>
      <c r="E26" s="17" t="str">
        <f>IF(B26*1=1,"Unze (Ounce, oz.)","Unzen (Ounces oz.)")</f>
        <v>Unzen (Ounces oz.)</v>
      </c>
      <c r="F26" s="12"/>
      <c r="G26" s="8" t="str">
        <f>IF(COUNT(F$24:F$27)&lt;&gt;1,"",TEXT(((F24&lt;&gt;"")*(F24+273.15)+(F25&lt;&gt;"")*(F25+459.67)*5/9+(F27&lt;&gt;"")*(F27/0.8+273.15)),IF(F$28=0,"#.##0","#.##0,"&amp;REPT("0",F$28))&amp;"  "))</f>
        <v xml:space="preserve">266,55  </v>
      </c>
      <c r="H26" s="8"/>
      <c r="I26" s="14" t="s">
        <v>55</v>
      </c>
      <c r="J26" s="12">
        <v>1</v>
      </c>
      <c r="K26" s="8" t="str">
        <f>IF(COUNT(J$22:J$26)&lt;&gt;1,"",TEXT(L26*SUM(J$22:J$26)^2/SUMPRODUCT(J$22:J$26,L$22:L$26),IF(J$27=0,"#.##0","#.##0,"&amp;REPT("0",J$27))&amp;"  "))</f>
        <v xml:space="preserve">1,0  </v>
      </c>
      <c r="L26" s="8">
        <v>2.7777799999999999E-7</v>
      </c>
      <c r="M26" s="14" t="str">
        <f>"Kilowattstunde"&amp;IF(J26*1&lt;&gt;1,"n","")&amp;" (kWh)"</f>
        <v>Kilowattstunde (kWh)</v>
      </c>
    </row>
    <row r="27" spans="2:20" x14ac:dyDescent="0.25">
      <c r="B27" s="12"/>
      <c r="C27" s="8" t="str">
        <f t="shared" si="4"/>
        <v xml:space="preserve">0,006  </v>
      </c>
      <c r="D27" s="25">
        <v>32.150746599999998</v>
      </c>
      <c r="E27" s="14" t="str">
        <f>"Feinunze"&amp;IF(B27*1&lt;&gt;1,"n","")&amp;" (oz.tr.)"</f>
        <v>Feinunzen (oz.tr.)</v>
      </c>
      <c r="F27" s="12"/>
      <c r="G27" s="8" t="str">
        <f>IF(COUNT(F$24:F$27)&lt;&gt;1,"",TEXT((F24*0.8+(F25&lt;&gt;"")*(F25-32)*5/9*0.8+(F26&lt;&gt;"")*(F26-273.15)*0.8),IF(F$28=0,"#.##0","#.##0,"&amp;REPT("0",F$28))&amp;"  "))</f>
        <v xml:space="preserve">-5,28  </v>
      </c>
      <c r="H27" s="8"/>
      <c r="I27" s="17" t="s">
        <v>56</v>
      </c>
      <c r="J27" s="19">
        <v>1</v>
      </c>
      <c r="M27" s="13" t="str">
        <f>IF(COUNT(J22:J26)&gt;1,"nur eine Eingabe","")</f>
        <v/>
      </c>
    </row>
    <row r="28" spans="2:20" x14ac:dyDescent="0.25">
      <c r="B28" s="19">
        <v>3</v>
      </c>
      <c r="D28" s="25"/>
      <c r="E28" s="13" t="str">
        <f>IF(COUNT(B19:B27)&gt;1,"nur eine Eingabe","")</f>
        <v/>
      </c>
      <c r="F28" s="19">
        <v>2</v>
      </c>
      <c r="G28" s="8"/>
      <c r="H28" s="8"/>
      <c r="I28" s="13" t="str">
        <f>IF(COUNT(F24:F27)&gt;1,"nur eine Eingabe",IF(F26+G26&lt;0,"-273,15 °C ist die tiefstmögliche Temperatur",""))</f>
        <v/>
      </c>
    </row>
    <row r="29" spans="2:20" x14ac:dyDescent="0.25">
      <c r="E29" s="16"/>
    </row>
    <row r="30" spans="2:20" x14ac:dyDescent="0.25">
      <c r="E30" s="16"/>
    </row>
    <row r="34" spans="2:12" ht="14.4" x14ac:dyDescent="0.3">
      <c r="B34" s="29" t="s">
        <v>57</v>
      </c>
    </row>
    <row r="35" spans="2:12" ht="14.4" x14ac:dyDescent="0.3">
      <c r="B35" s="29" t="s">
        <v>58</v>
      </c>
    </row>
    <row r="38" spans="2:12" x14ac:dyDescent="0.25">
      <c r="K38" s="14"/>
      <c r="L38" s="17"/>
    </row>
    <row r="42" spans="2:12" x14ac:dyDescent="0.25">
      <c r="G42" s="8"/>
      <c r="H42" s="8"/>
    </row>
  </sheetData>
  <conditionalFormatting sqref="G11">
    <cfRule type="expression" dxfId="4" priority="4" stopIfTrue="1">
      <formula>D11&lt;&gt;""</formula>
    </cfRule>
  </conditionalFormatting>
  <conditionalFormatting sqref="M2:M7 I2:I10 M22:M26 I24:I27 I14:I20 M16:M18 E2:E10 E19:E27">
    <cfRule type="expression" dxfId="3" priority="5" stopIfTrue="1">
      <formula>B2&lt;&gt;""</formula>
    </cfRule>
  </conditionalFormatting>
  <conditionalFormatting sqref="M8">
    <cfRule type="expression" dxfId="2" priority="3">
      <formula>ISNUMBER(FIND("Eingabe",M8))</formula>
    </cfRule>
  </conditionalFormatting>
  <conditionalFormatting sqref="M11:M12">
    <cfRule type="expression" dxfId="1" priority="2" stopIfTrue="1">
      <formula>J11&lt;&gt;""</formula>
    </cfRule>
  </conditionalFormatting>
  <conditionalFormatting sqref="E14:E15">
    <cfRule type="expression" dxfId="0" priority="1" stopIfTrue="1">
      <formula>B14&lt;&gt;""</formula>
    </cfRule>
  </conditionalFormatting>
  <dataValidations count="1">
    <dataValidation type="custom" allowBlank="1" showInputMessage="1" showErrorMessage="1" error="maximal 10.000 km" sqref="B15">
      <formula1>B15&lt;=10000</formula1>
    </dataValidation>
  </dataValidations>
  <pageMargins left="0.2" right="0.2" top="0.984251969" bottom="0.984251969" header="0.4921259845" footer="0.4921259845"/>
  <pageSetup paperSize="9" orientation="landscape" horizontalDpi="0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Umrechnung</vt:lpstr>
      <vt:lpstr>Umrechnung!Druckbereich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</dc:creator>
  <cp:lastModifiedBy>WF</cp:lastModifiedBy>
  <dcterms:created xsi:type="dcterms:W3CDTF">2015-08-06T09:23:21Z</dcterms:created>
  <dcterms:modified xsi:type="dcterms:W3CDTF">2018-02-28T07:14:43Z</dcterms:modified>
</cp:coreProperties>
</file>